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6640\Desktop\"/>
    </mc:Choice>
  </mc:AlternateContent>
  <xr:revisionPtr revIDLastSave="0" documentId="8_{410711FA-D67B-4F30-97DB-E80175BE68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1" l="1"/>
  <c r="G113" i="1"/>
  <c r="G110" i="1"/>
  <c r="G107" i="1"/>
  <c r="G83" i="1"/>
  <c r="G77" i="1"/>
  <c r="G74" i="1"/>
  <c r="G68" i="1"/>
  <c r="G50" i="1"/>
  <c r="G47" i="1" s="1"/>
  <c r="G20" i="1" s="1"/>
  <c r="G125" i="1" s="1"/>
  <c r="G134" i="1" s="1"/>
  <c r="G137" i="1" s="1"/>
  <c r="G41" i="1"/>
  <c r="G38" i="1"/>
  <c r="G32" i="1"/>
  <c r="G26" i="1"/>
  <c r="G23" i="1"/>
</calcChain>
</file>

<file path=xl/sharedStrings.xml><?xml version="1.0" encoding="utf-8"?>
<sst xmlns="http://schemas.openxmlformats.org/spreadsheetml/2006/main" count="236" uniqueCount="76">
  <si>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</si>
  <si>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</si>
  <si>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</si>
  <si>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</si>
  <si>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</si>
  <si>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</si>
  <si>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</si>
  <si>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</si>
  <si>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第1508-4号</t>
  </si>
  <si>
    <t>　業務名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</si>
  <si>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</si>
  <si>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</si>
  <si>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</si>
  <si>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</si>
  <si>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</si>
  <si>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</si>
  <si>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</si>
  <si>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</si>
  <si>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</si>
  <si>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</si>
  <si>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</si>
  <si>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</si>
  <si>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</si>
  <si>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</si>
  <si>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</si>
  <si>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</si>
  <si>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</si>
  <si>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</si>
  <si>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</si>
  <si>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</si>
  <si>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建物等の調査</t>
  </si>
  <si>
    <t>建物等の残地移転要件の該当性検討</t>
  </si>
  <si>
    <t>権利者</t>
  </si>
  <si>
    <t>営業その他の調査</t>
  </si>
  <si>
    <t>動産に関する調査及び算定</t>
  </si>
  <si>
    <t>一般住家算定</t>
  </si>
  <si>
    <t>戸</t>
  </si>
  <si>
    <t>店舗算定</t>
  </si>
  <si>
    <t xml:space="preserve">   50m2未満</t>
  </si>
  <si>
    <t>店舗</t>
  </si>
  <si>
    <t>事務所算定</t>
  </si>
  <si>
    <t>事業所</t>
  </si>
  <si>
    <t>倉庫算定</t>
  </si>
  <si>
    <t xml:space="preserve">   50m2以上～  150m2未満</t>
  </si>
  <si>
    <t>その他通損に関する算定</t>
  </si>
  <si>
    <t>移転雑費算定</t>
  </si>
  <si>
    <t>所有者</t>
  </si>
  <si>
    <t>再算定業務</t>
  </si>
  <si>
    <t>現地踏査</t>
  </si>
  <si>
    <t>木造建物A再算定</t>
  </si>
  <si>
    <t xml:space="preserve">   70m2以上～  130m2未満</t>
  </si>
  <si>
    <t>棟</t>
  </si>
  <si>
    <t xml:space="preserve">  130m2以上～  200m2未満</t>
  </si>
  <si>
    <t>木造建物C再算定</t>
  </si>
  <si>
    <t xml:space="preserve">   70m2未満</t>
  </si>
  <si>
    <t>住宅敷地A再算定</t>
  </si>
  <si>
    <t>住宅敷地B再算定</t>
  </si>
  <si>
    <t>住宅敷地C再算定</t>
  </si>
  <si>
    <t>独立工作物再算定</t>
  </si>
  <si>
    <t>箇所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</si>
  <si>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</si>
  <si>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</si>
  <si>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</si>
  <si>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</si>
  <si>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</si>
  <si>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</si>
  <si>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</si>
  <si>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</si>
  <si>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</si>
  <si>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</si>
  <si>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</si>
  <si>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</si>
  <si>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</si>
  <si>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</si>
  <si>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</si>
  <si>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３・４・２号西滝新城線道路改築用地調査（再算定）(新城２の１)業務委託</t>
    <rPh sb="31" eb="33">
      <t>ギョウム</t>
    </rPh>
    <rPh sb="33" eb="35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</si>
</sst>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2"/>
  <sheetViews>
    <sheetView tabSelected="1" workbookViewId="0">
      <selection activeCell="D16" sqref="D16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75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10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11</v>
      </c>
      <c r="B16" s="5" t="s">
        <v>12</v>
      </c>
      <c r="C16" s="5" t="s">
        <v>13</v>
      </c>
      <c r="D16" s="5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J16" s="7" t="s">
        <v>19</v>
      </c>
      <c r="K16" s="7" t="s">
        <v>20</v>
      </c>
    </row>
    <row r="17" spans="1:11" x14ac:dyDescent="0.4">
      <c r="A17" s="39" t="s">
        <v>21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22</v>
      </c>
      <c r="B20" s="10"/>
      <c r="C20" s="10"/>
      <c r="D20" s="11"/>
      <c r="E20" s="15"/>
      <c r="F20" s="17"/>
      <c r="G20" s="42">
        <f>G23+G38+G47+G74</f>
        <v>0</v>
      </c>
      <c r="H20" s="8" t="s">
        <v>23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23</v>
      </c>
      <c r="F21" s="17"/>
      <c r="G21" s="42"/>
      <c r="H21" s="8" t="s">
        <v>23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24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25</v>
      </c>
      <c r="C23" s="10"/>
      <c r="D23" s="11"/>
      <c r="E23" s="15"/>
      <c r="F23" s="17"/>
      <c r="G23" s="42">
        <f>G26+G32</f>
        <v>0</v>
      </c>
      <c r="H23" s="8" t="s">
        <v>23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23</v>
      </c>
      <c r="F24" s="17"/>
      <c r="G24" s="42"/>
      <c r="H24" s="8" t="s">
        <v>23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24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2">
        <f>G29</f>
        <v>0</v>
      </c>
      <c r="H26" s="8" t="s">
        <v>23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23</v>
      </c>
      <c r="F27" s="17"/>
      <c r="G27" s="42"/>
      <c r="H27" s="8" t="s">
        <v>23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24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3"/>
      <c r="H29" s="8" t="s">
        <v>23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23</v>
      </c>
      <c r="F30" s="17"/>
      <c r="G30" s="43"/>
      <c r="H30" s="8" t="s">
        <v>23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27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28</v>
      </c>
      <c r="D32" s="11"/>
      <c r="E32" s="15"/>
      <c r="F32" s="17"/>
      <c r="G32" s="42">
        <f>G35</f>
        <v>0</v>
      </c>
      <c r="H32" s="8" t="s">
        <v>23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23</v>
      </c>
      <c r="F33" s="17"/>
      <c r="G33" s="42"/>
      <c r="H33" s="8" t="s">
        <v>23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24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3"/>
      <c r="H35" s="8" t="s">
        <v>23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23</v>
      </c>
      <c r="F36" s="17"/>
      <c r="G36" s="43"/>
      <c r="H36" s="8" t="s">
        <v>23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27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 t="s">
        <v>30</v>
      </c>
      <c r="C38" s="10"/>
      <c r="D38" s="11"/>
      <c r="E38" s="15"/>
      <c r="F38" s="17"/>
      <c r="G38" s="42">
        <f>G41</f>
        <v>0</v>
      </c>
      <c r="H38" s="8" t="s">
        <v>23</v>
      </c>
      <c r="J38" s="20">
        <v>7</v>
      </c>
      <c r="K38" s="20">
        <v>2</v>
      </c>
    </row>
    <row r="39" spans="1:11" ht="15" customHeight="1" x14ac:dyDescent="0.15">
      <c r="A39" s="9"/>
      <c r="B39" s="10"/>
      <c r="C39" s="10"/>
      <c r="D39" s="11"/>
      <c r="E39" s="15" t="s">
        <v>23</v>
      </c>
      <c r="F39" s="17"/>
      <c r="G39" s="42"/>
      <c r="H39" s="8" t="s">
        <v>23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24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 t="s">
        <v>31</v>
      </c>
      <c r="D41" s="11"/>
      <c r="E41" s="15"/>
      <c r="F41" s="17"/>
      <c r="G41" s="42">
        <f>G44</f>
        <v>0</v>
      </c>
      <c r="H41" s="8" t="s">
        <v>23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23</v>
      </c>
      <c r="F42" s="17"/>
      <c r="G42" s="42"/>
      <c r="H42" s="8" t="s">
        <v>23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24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31</v>
      </c>
      <c r="E44" s="15"/>
      <c r="F44" s="17"/>
      <c r="G44" s="43"/>
      <c r="H44" s="8" t="s">
        <v>23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23</v>
      </c>
      <c r="F45" s="17"/>
      <c r="G45" s="43"/>
      <c r="H45" s="8" t="s">
        <v>23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32</v>
      </c>
      <c r="F46" s="18">
        <v>3</v>
      </c>
      <c r="G46" s="43"/>
      <c r="H46" s="19"/>
      <c r="J46" s="20"/>
      <c r="K46" s="20"/>
    </row>
    <row r="47" spans="1:11" ht="15" customHeight="1" x14ac:dyDescent="0.15">
      <c r="A47" s="9"/>
      <c r="B47" s="10" t="s">
        <v>33</v>
      </c>
      <c r="C47" s="10"/>
      <c r="D47" s="11"/>
      <c r="E47" s="15"/>
      <c r="F47" s="17"/>
      <c r="G47" s="42">
        <f>G50+G68</f>
        <v>0</v>
      </c>
      <c r="H47" s="8" t="s">
        <v>23</v>
      </c>
      <c r="J47" s="20">
        <v>10</v>
      </c>
      <c r="K47" s="20">
        <v>2</v>
      </c>
    </row>
    <row r="48" spans="1:11" ht="15" customHeight="1" x14ac:dyDescent="0.15">
      <c r="A48" s="9"/>
      <c r="B48" s="10"/>
      <c r="C48" s="10"/>
      <c r="D48" s="11"/>
      <c r="E48" s="15" t="s">
        <v>23</v>
      </c>
      <c r="F48" s="17"/>
      <c r="G48" s="42"/>
      <c r="H48" s="8" t="s">
        <v>23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24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 t="s">
        <v>34</v>
      </c>
      <c r="D50" s="11"/>
      <c r="E50" s="15"/>
      <c r="F50" s="17"/>
      <c r="G50" s="42">
        <f>G53+G56+G59+G62+G65</f>
        <v>0</v>
      </c>
      <c r="H50" s="8" t="s">
        <v>23</v>
      </c>
      <c r="J50" s="20">
        <v>11</v>
      </c>
      <c r="K50" s="20">
        <v>3</v>
      </c>
    </row>
    <row r="51" spans="1:11" ht="15" customHeight="1" x14ac:dyDescent="0.15">
      <c r="A51" s="9"/>
      <c r="B51" s="10"/>
      <c r="C51" s="10"/>
      <c r="D51" s="11"/>
      <c r="E51" s="15" t="s">
        <v>23</v>
      </c>
      <c r="F51" s="17"/>
      <c r="G51" s="42"/>
      <c r="H51" s="8" t="s">
        <v>23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24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35</v>
      </c>
      <c r="E53" s="15"/>
      <c r="F53" s="17"/>
      <c r="G53" s="43"/>
      <c r="H53" s="8" t="s">
        <v>23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23</v>
      </c>
      <c r="F54" s="17"/>
      <c r="G54" s="43"/>
      <c r="H54" s="8" t="s">
        <v>23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36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37</v>
      </c>
      <c r="E56" s="15"/>
      <c r="F56" s="17"/>
      <c r="G56" s="43"/>
      <c r="H56" s="8" t="s">
        <v>23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 t="s">
        <v>38</v>
      </c>
      <c r="E57" s="15" t="s">
        <v>23</v>
      </c>
      <c r="F57" s="17"/>
      <c r="G57" s="43"/>
      <c r="H57" s="8" t="s">
        <v>23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39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40</v>
      </c>
      <c r="E59" s="15"/>
      <c r="F59" s="17"/>
      <c r="G59" s="43"/>
      <c r="H59" s="8" t="s">
        <v>23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 t="s">
        <v>38</v>
      </c>
      <c r="E60" s="15" t="s">
        <v>23</v>
      </c>
      <c r="F60" s="17"/>
      <c r="G60" s="43"/>
      <c r="H60" s="8" t="s">
        <v>23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41</v>
      </c>
      <c r="F61" s="18">
        <v>2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42</v>
      </c>
      <c r="E62" s="15"/>
      <c r="F62" s="17"/>
      <c r="G62" s="43"/>
      <c r="H62" s="8" t="s">
        <v>23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 t="s">
        <v>38</v>
      </c>
      <c r="E63" s="15" t="s">
        <v>23</v>
      </c>
      <c r="F63" s="17"/>
      <c r="G63" s="43"/>
      <c r="H63" s="8" t="s">
        <v>23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41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42</v>
      </c>
      <c r="E65" s="15"/>
      <c r="F65" s="17"/>
      <c r="G65" s="43"/>
      <c r="H65" s="8" t="s">
        <v>23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 t="s">
        <v>43</v>
      </c>
      <c r="E66" s="15" t="s">
        <v>23</v>
      </c>
      <c r="F66" s="17"/>
      <c r="G66" s="43"/>
      <c r="H66" s="8" t="s">
        <v>23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41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/>
      <c r="B68" s="10"/>
      <c r="C68" s="10" t="s">
        <v>44</v>
      </c>
      <c r="D68" s="11"/>
      <c r="E68" s="15"/>
      <c r="F68" s="17"/>
      <c r="G68" s="42">
        <f>G71</f>
        <v>0</v>
      </c>
      <c r="H68" s="8" t="s">
        <v>23</v>
      </c>
      <c r="J68" s="20">
        <v>17</v>
      </c>
      <c r="K68" s="20">
        <v>3</v>
      </c>
    </row>
    <row r="69" spans="1:11" ht="15" customHeight="1" x14ac:dyDescent="0.15">
      <c r="A69" s="9"/>
      <c r="B69" s="10"/>
      <c r="C69" s="10"/>
      <c r="D69" s="11"/>
      <c r="E69" s="15" t="s">
        <v>23</v>
      </c>
      <c r="F69" s="17"/>
      <c r="G69" s="42"/>
      <c r="H69" s="8" t="s">
        <v>23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24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45</v>
      </c>
      <c r="E71" s="15"/>
      <c r="F71" s="17"/>
      <c r="G71" s="43"/>
      <c r="H71" s="8" t="s">
        <v>23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/>
      <c r="E72" s="15" t="s">
        <v>23</v>
      </c>
      <c r="F72" s="17"/>
      <c r="G72" s="43"/>
      <c r="H72" s="8" t="s">
        <v>23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46</v>
      </c>
      <c r="F73" s="18">
        <v>4</v>
      </c>
      <c r="G73" s="43"/>
      <c r="H73" s="19"/>
      <c r="J73" s="20"/>
      <c r="K73" s="20"/>
    </row>
    <row r="74" spans="1:11" ht="15" customHeight="1" x14ac:dyDescent="0.15">
      <c r="A74" s="9"/>
      <c r="B74" s="10" t="s">
        <v>47</v>
      </c>
      <c r="C74" s="10"/>
      <c r="D74" s="11"/>
      <c r="E74" s="15"/>
      <c r="F74" s="17"/>
      <c r="G74" s="42">
        <f>G77+G83</f>
        <v>0</v>
      </c>
      <c r="H74" s="8" t="s">
        <v>23</v>
      </c>
      <c r="J74" s="20">
        <v>19</v>
      </c>
      <c r="K74" s="20">
        <v>2</v>
      </c>
    </row>
    <row r="75" spans="1:11" ht="15" customHeight="1" x14ac:dyDescent="0.15">
      <c r="A75" s="9"/>
      <c r="B75" s="10"/>
      <c r="C75" s="10"/>
      <c r="D75" s="11"/>
      <c r="E75" s="15" t="s">
        <v>23</v>
      </c>
      <c r="F75" s="17"/>
      <c r="G75" s="42"/>
      <c r="H75" s="8" t="s">
        <v>23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24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/>
      <c r="C77" s="10" t="s">
        <v>48</v>
      </c>
      <c r="D77" s="11"/>
      <c r="E77" s="15"/>
      <c r="F77" s="17"/>
      <c r="G77" s="42">
        <f>G80</f>
        <v>0</v>
      </c>
      <c r="H77" s="8" t="s">
        <v>23</v>
      </c>
      <c r="J77" s="20">
        <v>20</v>
      </c>
      <c r="K77" s="20">
        <v>3</v>
      </c>
    </row>
    <row r="78" spans="1:11" ht="15" customHeight="1" x14ac:dyDescent="0.15">
      <c r="A78" s="9"/>
      <c r="B78" s="10"/>
      <c r="C78" s="10"/>
      <c r="D78" s="11"/>
      <c r="E78" s="15" t="s">
        <v>23</v>
      </c>
      <c r="F78" s="17"/>
      <c r="G78" s="42"/>
      <c r="H78" s="8" t="s">
        <v>23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24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48</v>
      </c>
      <c r="E80" s="15"/>
      <c r="F80" s="17"/>
      <c r="G80" s="43"/>
      <c r="H80" s="8" t="s">
        <v>23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/>
      <c r="E81" s="15" t="s">
        <v>23</v>
      </c>
      <c r="F81" s="17"/>
      <c r="G81" s="43"/>
      <c r="H81" s="8" t="s">
        <v>23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32</v>
      </c>
      <c r="F82" s="18">
        <v>1</v>
      </c>
      <c r="G82" s="43"/>
      <c r="H82" s="19"/>
      <c r="J82" s="20"/>
      <c r="K82" s="20"/>
    </row>
    <row r="83" spans="1:11" ht="15" customHeight="1" x14ac:dyDescent="0.15">
      <c r="A83" s="9"/>
      <c r="B83" s="10"/>
      <c r="C83" s="10" t="s">
        <v>47</v>
      </c>
      <c r="D83" s="11"/>
      <c r="E83" s="15"/>
      <c r="F83" s="17"/>
      <c r="G83" s="42">
        <f>G86+G89+G92+G95+G98+G101+G104</f>
        <v>0</v>
      </c>
      <c r="H83" s="8" t="s">
        <v>23</v>
      </c>
      <c r="J83" s="20">
        <v>22</v>
      </c>
      <c r="K83" s="20">
        <v>3</v>
      </c>
    </row>
    <row r="84" spans="1:11" ht="15" customHeight="1" x14ac:dyDescent="0.15">
      <c r="A84" s="9"/>
      <c r="B84" s="10"/>
      <c r="C84" s="10"/>
      <c r="D84" s="11"/>
      <c r="E84" s="15" t="s">
        <v>23</v>
      </c>
      <c r="F84" s="17"/>
      <c r="G84" s="42"/>
      <c r="H84" s="8" t="s">
        <v>23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24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49</v>
      </c>
      <c r="E86" s="15"/>
      <c r="F86" s="17"/>
      <c r="G86" s="43"/>
      <c r="H86" s="8" t="s">
        <v>23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 t="s">
        <v>50</v>
      </c>
      <c r="E87" s="15" t="s">
        <v>23</v>
      </c>
      <c r="F87" s="17"/>
      <c r="G87" s="43"/>
      <c r="H87" s="8" t="s">
        <v>23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51</v>
      </c>
      <c r="F88" s="18">
        <v>2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49</v>
      </c>
      <c r="E89" s="15"/>
      <c r="F89" s="17"/>
      <c r="G89" s="43"/>
      <c r="H89" s="8" t="s">
        <v>23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 t="s">
        <v>52</v>
      </c>
      <c r="E90" s="15" t="s">
        <v>23</v>
      </c>
      <c r="F90" s="17"/>
      <c r="G90" s="43"/>
      <c r="H90" s="8" t="s">
        <v>23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51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53</v>
      </c>
      <c r="E92" s="15"/>
      <c r="F92" s="17"/>
      <c r="G92" s="43"/>
      <c r="H92" s="8" t="s">
        <v>23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 t="s">
        <v>54</v>
      </c>
      <c r="E93" s="15" t="s">
        <v>23</v>
      </c>
      <c r="F93" s="17"/>
      <c r="G93" s="43"/>
      <c r="H93" s="8" t="s">
        <v>23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51</v>
      </c>
      <c r="F94" s="18">
        <v>2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55</v>
      </c>
      <c r="E95" s="15"/>
      <c r="F95" s="17"/>
      <c r="G95" s="43"/>
      <c r="H95" s="8" t="s">
        <v>23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23</v>
      </c>
      <c r="F96" s="17"/>
      <c r="G96" s="43"/>
      <c r="H96" s="8" t="s">
        <v>23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36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56</v>
      </c>
      <c r="E98" s="15"/>
      <c r="F98" s="17"/>
      <c r="G98" s="43"/>
      <c r="H98" s="8" t="s">
        <v>23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/>
      <c r="E99" s="15" t="s">
        <v>23</v>
      </c>
      <c r="F99" s="17"/>
      <c r="G99" s="43"/>
      <c r="H99" s="8" t="s">
        <v>23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36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57</v>
      </c>
      <c r="E101" s="15"/>
      <c r="F101" s="17"/>
      <c r="G101" s="43"/>
      <c r="H101" s="8" t="s">
        <v>23</v>
      </c>
      <c r="J101" s="20">
        <v>28</v>
      </c>
      <c r="K101" s="20">
        <v>4</v>
      </c>
    </row>
    <row r="102" spans="1:11" ht="15" customHeight="1" x14ac:dyDescent="0.15">
      <c r="A102" s="9"/>
      <c r="B102" s="10"/>
      <c r="C102" s="10"/>
      <c r="D102" s="11"/>
      <c r="E102" s="15" t="s">
        <v>23</v>
      </c>
      <c r="F102" s="17"/>
      <c r="G102" s="43"/>
      <c r="H102" s="8" t="s">
        <v>23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36</v>
      </c>
      <c r="F103" s="18">
        <v>2</v>
      </c>
      <c r="G103" s="43"/>
      <c r="H103" s="19"/>
      <c r="J103" s="20"/>
      <c r="K103" s="20"/>
    </row>
    <row r="104" spans="1:11" ht="15" customHeight="1" x14ac:dyDescent="0.15">
      <c r="A104" s="9"/>
      <c r="B104" s="10"/>
      <c r="C104" s="10"/>
      <c r="D104" s="11" t="s">
        <v>58</v>
      </c>
      <c r="E104" s="15"/>
      <c r="F104" s="17"/>
      <c r="G104" s="43"/>
      <c r="H104" s="8" t="s">
        <v>23</v>
      </c>
      <c r="J104" s="20">
        <v>29</v>
      </c>
      <c r="K104" s="20">
        <v>4</v>
      </c>
    </row>
    <row r="105" spans="1:11" ht="15" customHeight="1" x14ac:dyDescent="0.15">
      <c r="A105" s="9"/>
      <c r="B105" s="10"/>
      <c r="C105" s="10"/>
      <c r="D105" s="11"/>
      <c r="E105" s="15" t="s">
        <v>23</v>
      </c>
      <c r="F105" s="17"/>
      <c r="G105" s="43"/>
      <c r="H105" s="8" t="s">
        <v>23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59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 t="s">
        <v>60</v>
      </c>
      <c r="B107" s="10"/>
      <c r="C107" s="10"/>
      <c r="D107" s="11"/>
      <c r="E107" s="15"/>
      <c r="F107" s="17"/>
      <c r="G107" s="42">
        <f>G110</f>
        <v>0</v>
      </c>
      <c r="H107" s="8" t="s">
        <v>23</v>
      </c>
      <c r="J107" s="20">
        <v>30</v>
      </c>
      <c r="K107" s="20">
        <v>1</v>
      </c>
    </row>
    <row r="108" spans="1:11" ht="15" customHeight="1" x14ac:dyDescent="0.15">
      <c r="A108" s="9"/>
      <c r="B108" s="10"/>
      <c r="C108" s="10"/>
      <c r="D108" s="11"/>
      <c r="E108" s="15" t="s">
        <v>23</v>
      </c>
      <c r="F108" s="17"/>
      <c r="G108" s="42"/>
      <c r="H108" s="8" t="s">
        <v>23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24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 t="s">
        <v>60</v>
      </c>
      <c r="C110" s="10"/>
      <c r="D110" s="11"/>
      <c r="E110" s="15"/>
      <c r="F110" s="17"/>
      <c r="G110" s="42">
        <f>G113+G119</f>
        <v>0</v>
      </c>
      <c r="H110" s="8" t="s">
        <v>23</v>
      </c>
      <c r="J110" s="20">
        <v>31</v>
      </c>
      <c r="K110" s="20">
        <v>2</v>
      </c>
    </row>
    <row r="111" spans="1:11" ht="15" customHeight="1" x14ac:dyDescent="0.15">
      <c r="A111" s="9"/>
      <c r="B111" s="10"/>
      <c r="C111" s="10"/>
      <c r="D111" s="11"/>
      <c r="E111" s="15" t="s">
        <v>23</v>
      </c>
      <c r="F111" s="17"/>
      <c r="G111" s="42"/>
      <c r="H111" s="8" t="s">
        <v>23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24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9"/>
      <c r="B113" s="10"/>
      <c r="C113" s="10" t="s">
        <v>61</v>
      </c>
      <c r="D113" s="11"/>
      <c r="E113" s="15"/>
      <c r="F113" s="17"/>
      <c r="G113" s="42">
        <f>G116</f>
        <v>0</v>
      </c>
      <c r="H113" s="8" t="s">
        <v>23</v>
      </c>
      <c r="J113" s="20">
        <v>32</v>
      </c>
      <c r="K113" s="20">
        <v>3</v>
      </c>
    </row>
    <row r="114" spans="1:11" ht="15" customHeight="1" x14ac:dyDescent="0.15">
      <c r="A114" s="9"/>
      <c r="B114" s="10"/>
      <c r="C114" s="10"/>
      <c r="D114" s="11"/>
      <c r="E114" s="15" t="s">
        <v>23</v>
      </c>
      <c r="F114" s="17"/>
      <c r="G114" s="42"/>
      <c r="H114" s="8" t="s">
        <v>23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24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61</v>
      </c>
      <c r="E116" s="15"/>
      <c r="F116" s="17"/>
      <c r="G116" s="43"/>
      <c r="H116" s="8" t="s">
        <v>23</v>
      </c>
      <c r="J116" s="20">
        <v>33</v>
      </c>
      <c r="K116" s="20">
        <v>4</v>
      </c>
    </row>
    <row r="117" spans="1:11" ht="15" customHeight="1" x14ac:dyDescent="0.15">
      <c r="A117" s="9"/>
      <c r="B117" s="10"/>
      <c r="C117" s="10"/>
      <c r="D117" s="11"/>
      <c r="E117" s="15" t="s">
        <v>23</v>
      </c>
      <c r="F117" s="17"/>
      <c r="G117" s="43"/>
      <c r="H117" s="8" t="s">
        <v>23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24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 t="s">
        <v>62</v>
      </c>
      <c r="D119" s="11"/>
      <c r="E119" s="15"/>
      <c r="F119" s="17"/>
      <c r="G119" s="42">
        <f>G122</f>
        <v>0</v>
      </c>
      <c r="H119" s="8" t="s">
        <v>23</v>
      </c>
      <c r="J119" s="20">
        <v>34</v>
      </c>
      <c r="K119" s="20">
        <v>3</v>
      </c>
    </row>
    <row r="120" spans="1:11" ht="15" customHeight="1" x14ac:dyDescent="0.15">
      <c r="A120" s="9"/>
      <c r="B120" s="10"/>
      <c r="C120" s="10"/>
      <c r="D120" s="11"/>
      <c r="E120" s="15" t="s">
        <v>23</v>
      </c>
      <c r="F120" s="17"/>
      <c r="G120" s="42"/>
      <c r="H120" s="8" t="s">
        <v>23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24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9"/>
      <c r="B122" s="10"/>
      <c r="C122" s="10"/>
      <c r="D122" s="11" t="s">
        <v>63</v>
      </c>
      <c r="E122" s="15"/>
      <c r="F122" s="17"/>
      <c r="G122" s="43"/>
      <c r="H122" s="8" t="s">
        <v>23</v>
      </c>
      <c r="J122" s="20">
        <v>35</v>
      </c>
      <c r="K122" s="20">
        <v>4</v>
      </c>
    </row>
    <row r="123" spans="1:11" ht="15" customHeight="1" x14ac:dyDescent="0.15">
      <c r="A123" s="9"/>
      <c r="B123" s="10"/>
      <c r="C123" s="10"/>
      <c r="D123" s="11"/>
      <c r="E123" s="15" t="s">
        <v>23</v>
      </c>
      <c r="F123" s="17"/>
      <c r="G123" s="43"/>
      <c r="H123" s="8" t="s">
        <v>23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24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 t="s">
        <v>64</v>
      </c>
      <c r="B125" s="10"/>
      <c r="C125" s="10"/>
      <c r="D125" s="11"/>
      <c r="E125" s="15"/>
      <c r="F125" s="17"/>
      <c r="G125" s="42">
        <f>G17+G20+G107</f>
        <v>0</v>
      </c>
      <c r="H125" s="8" t="s">
        <v>23</v>
      </c>
      <c r="J125" s="20">
        <v>36</v>
      </c>
      <c r="K125" s="20"/>
    </row>
    <row r="126" spans="1:11" ht="15" customHeight="1" x14ac:dyDescent="0.15">
      <c r="A126" s="9"/>
      <c r="B126" s="10"/>
      <c r="C126" s="10"/>
      <c r="D126" s="11"/>
      <c r="E126" s="15" t="s">
        <v>23</v>
      </c>
      <c r="F126" s="17"/>
      <c r="G126" s="42"/>
      <c r="H126" s="8" t="s">
        <v>23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24</v>
      </c>
      <c r="F127" s="18">
        <v>1</v>
      </c>
      <c r="G127" s="42"/>
      <c r="H127" s="19"/>
      <c r="J127" s="20"/>
      <c r="K127" s="20"/>
    </row>
    <row r="128" spans="1:11" ht="15" customHeight="1" x14ac:dyDescent="0.15">
      <c r="A128" s="9" t="s">
        <v>65</v>
      </c>
      <c r="B128" s="10"/>
      <c r="C128" s="10"/>
      <c r="D128" s="11"/>
      <c r="E128" s="15"/>
      <c r="F128" s="17"/>
      <c r="G128" s="43"/>
      <c r="H128" s="8" t="s">
        <v>23</v>
      </c>
      <c r="J128" s="20">
        <v>37</v>
      </c>
      <c r="K128" s="20"/>
    </row>
    <row r="129" spans="1:11" ht="15" customHeight="1" x14ac:dyDescent="0.15">
      <c r="A129" s="9"/>
      <c r="B129" s="10"/>
      <c r="C129" s="10"/>
      <c r="D129" s="11"/>
      <c r="E129" s="15" t="s">
        <v>23</v>
      </c>
      <c r="F129" s="17"/>
      <c r="G129" s="43"/>
      <c r="H129" s="8" t="s">
        <v>23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24</v>
      </c>
      <c r="F130" s="18">
        <v>1</v>
      </c>
      <c r="G130" s="43"/>
      <c r="H130" s="19"/>
      <c r="J130" s="20"/>
      <c r="K130" s="20"/>
    </row>
    <row r="131" spans="1:11" ht="15" customHeight="1" x14ac:dyDescent="0.15">
      <c r="A131" s="9" t="s">
        <v>66</v>
      </c>
      <c r="B131" s="10"/>
      <c r="C131" s="10"/>
      <c r="D131" s="11"/>
      <c r="E131" s="15"/>
      <c r="F131" s="17"/>
      <c r="G131" s="43"/>
      <c r="H131" s="8" t="s">
        <v>23</v>
      </c>
      <c r="J131" s="20">
        <v>38</v>
      </c>
      <c r="K131" s="20"/>
    </row>
    <row r="132" spans="1:11" ht="15" customHeight="1" x14ac:dyDescent="0.15">
      <c r="A132" s="9"/>
      <c r="B132" s="10"/>
      <c r="C132" s="10"/>
      <c r="D132" s="11"/>
      <c r="E132" s="15" t="s">
        <v>23</v>
      </c>
      <c r="F132" s="17"/>
      <c r="G132" s="43"/>
      <c r="H132" s="8" t="s">
        <v>23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24</v>
      </c>
      <c r="F133" s="18">
        <v>1</v>
      </c>
      <c r="G133" s="43"/>
      <c r="H133" s="19"/>
      <c r="J133" s="20"/>
      <c r="K133" s="20"/>
    </row>
    <row r="134" spans="1:11" ht="15" customHeight="1" x14ac:dyDescent="0.15">
      <c r="A134" s="9" t="s">
        <v>67</v>
      </c>
      <c r="B134" s="10"/>
      <c r="C134" s="10"/>
      <c r="D134" s="11"/>
      <c r="E134" s="15"/>
      <c r="F134" s="17"/>
      <c r="G134" s="42">
        <f>G125+G128+G131</f>
        <v>0</v>
      </c>
      <c r="H134" s="8" t="s">
        <v>23</v>
      </c>
      <c r="J134" s="20">
        <v>39</v>
      </c>
      <c r="K134" s="20">
        <v>30</v>
      </c>
    </row>
    <row r="135" spans="1:11" ht="15" customHeight="1" x14ac:dyDescent="0.15">
      <c r="A135" s="9"/>
      <c r="B135" s="10"/>
      <c r="C135" s="10"/>
      <c r="D135" s="11"/>
      <c r="E135" s="15" t="s">
        <v>23</v>
      </c>
      <c r="F135" s="17"/>
      <c r="G135" s="42"/>
      <c r="H135" s="8" t="s">
        <v>23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24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21" t="s">
        <v>68</v>
      </c>
      <c r="B137" s="22"/>
      <c r="C137" s="22"/>
      <c r="D137" s="23"/>
      <c r="E137" s="27"/>
      <c r="F137" s="29"/>
      <c r="G137" s="44">
        <f>G134</f>
        <v>0</v>
      </c>
      <c r="H137" s="31" t="s">
        <v>23</v>
      </c>
      <c r="J137" s="20">
        <v>40</v>
      </c>
      <c r="K137" s="20">
        <v>30</v>
      </c>
    </row>
    <row r="138" spans="1:11" ht="15" customHeight="1" x14ac:dyDescent="0.15">
      <c r="A138" s="9"/>
      <c r="B138" s="10"/>
      <c r="C138" s="10"/>
      <c r="D138" s="11"/>
      <c r="E138" s="15" t="s">
        <v>23</v>
      </c>
      <c r="F138" s="17"/>
      <c r="G138" s="44"/>
      <c r="H138" s="8" t="s">
        <v>23</v>
      </c>
    </row>
    <row r="139" spans="1:11" ht="15" customHeight="1" x14ac:dyDescent="0.15">
      <c r="A139" s="24"/>
      <c r="B139" s="25"/>
      <c r="C139" s="25"/>
      <c r="D139" s="26"/>
      <c r="E139" s="28" t="s">
        <v>24</v>
      </c>
      <c r="F139" s="30">
        <v>1</v>
      </c>
      <c r="G139" s="44"/>
      <c r="H139" s="32"/>
    </row>
    <row r="140" spans="1:11" x14ac:dyDescent="0.15">
      <c r="A140" s="33" t="s">
        <v>69</v>
      </c>
      <c r="B140" s="34" t="s">
        <v>70</v>
      </c>
      <c r="J140" s="20">
        <v>99999</v>
      </c>
    </row>
    <row r="141" spans="1:11" x14ac:dyDescent="0.15">
      <c r="A141" s="33" t="s">
        <v>71</v>
      </c>
      <c r="B141" s="34" t="s">
        <v>72</v>
      </c>
    </row>
    <row r="142" spans="1:11" x14ac:dyDescent="0.15">
      <c r="A142" s="33" t="s">
        <v>73</v>
      </c>
      <c r="B142" s="34" t="s">
        <v>74</v>
      </c>
    </row>
  </sheetData>
  <sheetProtection algorithmName="SHA-512" hashValue="ldDFVO6GL96lHi4StjwtfmeaxNzl4gQ9O/4JhoCWiCP2ItvB9Tn7sHOquU2bJAwNaySKFp7lIXkkRVf43FxmZg==" saltValue="sNoOZViajvjpfuBNDWIL6Q==" spinCount="100000" sheet="1" objects="1" scenarios="1"/>
  <mergeCells count="50">
    <mergeCell ref="G128:G130"/>
    <mergeCell ref="G131:G133"/>
    <mergeCell ref="G134:G136"/>
    <mergeCell ref="G137:G139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泉谷　涼太</cp:lastModifiedBy>
  <dcterms:created xsi:type="dcterms:W3CDTF">2026-04-24T07:50:08Z</dcterms:created>
  <dcterms:modified xsi:type="dcterms:W3CDTF">2026-04-24T07:51:35Z</dcterms:modified>
</cp:coreProperties>
</file>